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5015" windowHeight="9660"/>
  </bookViews>
  <sheets>
    <sheet name="26" sheetId="2" r:id="rId1"/>
    <sheet name="27-28" sheetId="3" r:id="rId2"/>
  </sheets>
  <definedNames>
    <definedName name="_xlnm._FilterDatabase" localSheetId="0" hidden="1">'26'!$A$5:$G$50</definedName>
    <definedName name="_xlnm._FilterDatabase" localSheetId="1" hidden="1">'27-28'!$A$5:$Q$27</definedName>
    <definedName name="_xlnm.Print_Titles" localSheetId="0">'26'!$5:$5</definedName>
    <definedName name="_xlnm.Print_Titles" localSheetId="1">'27-28'!$5:$5</definedName>
  </definedNames>
  <calcPr calcId="144525"/>
</workbook>
</file>

<file path=xl/calcChain.xml><?xml version="1.0" encoding="utf-8"?>
<calcChain xmlns="http://schemas.openxmlformats.org/spreadsheetml/2006/main">
  <c r="I7" i="3" l="1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6" i="3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6" i="2"/>
</calcChain>
</file>

<file path=xl/sharedStrings.xml><?xml version="1.0" encoding="utf-8"?>
<sst xmlns="http://schemas.openxmlformats.org/spreadsheetml/2006/main" count="348" uniqueCount="78">
  <si>
    <t>Бюджетная роспись (расходы)</t>
  </si>
  <si>
    <t>с изменениями</t>
  </si>
  <si>
    <t>Дата: 01.01.2026</t>
  </si>
  <si>
    <t>Документ, учреждение</t>
  </si>
  <si>
    <t>Вед.</t>
  </si>
  <si>
    <t>Разд.</t>
  </si>
  <si>
    <t>Ц.ст.</t>
  </si>
  <si>
    <t>Расх.</t>
  </si>
  <si>
    <t>Сумма на 2026 год</t>
  </si>
  <si>
    <t>Сумма на 2027 год</t>
  </si>
  <si>
    <t>Сумма на 2028 год</t>
  </si>
  <si>
    <t xml:space="preserve">  Управление социальной политики администрации Вилючинского городского округа</t>
  </si>
  <si>
    <t>941</t>
  </si>
  <si>
    <t>0000</t>
  </si>
  <si>
    <t>0000000000</t>
  </si>
  <si>
    <t>000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</si>
  <si>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</si>
  <si>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</si>
  <si>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</si>
  <si>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</si>
  <si>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</si>
  <si>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</si>
  <si>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</si>
  <si>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</si>
  <si>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"Содействие развитию массового спорта"</t>
  </si>
  <si>
    <t>0810700000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</si>
  <si>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занятия мотоспортом</t>
  </si>
  <si>
    <t>0810782130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</si>
  <si>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</si>
  <si>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</si>
  <si>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Реализация наказов депутатов Законодательного собрания Камчатского края - РОО "Федерация настольного тенниса Камчатского края" - Оплата проезда членов команд, тренеров для участия в соревнованиях за пределами Камчатского края</t>
  </si>
  <si>
    <t>0810782160</t>
  </si>
  <si>
    <t xml:space="preserve">              Реализация наказов депутатов Законодательного собрания Камчатского края - РОО "Союз водных видов спорта" - Благоустройство эллинга, приобретение спортивного инвентаря, снаряжения и оборудования для занятий водными видами спорта</t>
  </si>
  <si>
    <t>0810782170</t>
  </si>
  <si>
    <t xml:space="preserve">              Реализация наказов депутатов Законодательного собрания Камчатского края - МОО "Федерация Тхэквандо г. Вилючинска" - Приобретение спортивного инвентаря, софинансирование участия в грантах, оплата проезда спортсменов и тренера на соревнования и спортивные сборы за пределы Камчатского края</t>
  </si>
  <si>
    <t>0810782190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</si>
  <si>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формы,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</si>
  <si>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>0810782210</t>
  </si>
  <si>
    <t xml:space="preserve">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</si>
  <si>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</si>
  <si>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</si>
  <si>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</si>
  <si>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</si>
  <si>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</si>
  <si>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</si>
  <si>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</si>
  <si>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</si>
  <si>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</si>
  <si>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</si>
  <si>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</si>
  <si>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</si>
  <si>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</si>
  <si>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</si>
  <si>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</si>
  <si>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</si>
  <si>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</si>
  <si>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</si>
  <si>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</si>
  <si>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</si>
  <si>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</si>
  <si>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</si>
  <si>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</si>
  <si>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</si>
  <si>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</si>
  <si>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</si>
  <si>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</si>
  <si>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</si>
  <si>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</si>
  <si>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</si>
  <si>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</si>
  <si>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</si>
  <si>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</si>
  <si>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</si>
  <si>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</si>
  <si>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</si>
  <si>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</si>
  <si>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Всего расходов:   </t>
  </si>
  <si>
    <t>Смирнова Г.Н.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</si>
</sst>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1" fillId="5" borderId="2" xfId="5" applyNumberFormat="1" applyFill="1" applyProtection="1">
      <alignment horizontal="center" vertical="center" wrapText="1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0" fontId="1" fillId="5" borderId="1" xfId="13" applyNumberFormat="1" applyFill="1" applyProtection="1">
      <alignment horizontal="left" wrapText="1"/>
    </xf>
    <xf numFmtId="0" fontId="1" fillId="5" borderId="1" xfId="13" applyFill="1">
      <alignment horizontal="left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1" fillId="5" borderId="1" xfId="13" applyNumberFormat="1" applyFill="1" applyProtection="1">
      <alignment horizontal="left" wrapText="1"/>
    </xf>
    <xf numFmtId="0" fontId="1" fillId="5" borderId="1" xfId="13" applyFill="1">
      <alignment horizontal="left" wrapText="1"/>
    </xf>
    <xf numFmtId="0" fontId="1" fillId="5" borderId="1" xfId="1" applyNumberFormat="1" applyFill="1" applyProtection="1">
      <alignment wrapText="1"/>
    </xf>
    <xf numFmtId="0" fontId="1" fillId="5" borderId="1" xfId="1" applyFill="1">
      <alignment wrapText="1"/>
    </xf>
    <xf numFmtId="0" fontId="2" fillId="5" borderId="1" xfId="3" applyNumberFormat="1" applyFill="1" applyProtection="1">
      <alignment horizontal="center"/>
    </xf>
    <xf numFmtId="0" fontId="2" fillId="5" borderId="1" xfId="3" applyFill="1">
      <alignment horizontal="center"/>
    </xf>
    <xf numFmtId="0" fontId="1" fillId="5" borderId="1" xfId="4" applyNumberFormat="1" applyFill="1" applyProtection="1">
      <alignment horizontal="right"/>
    </xf>
    <xf numFmtId="0" fontId="1" fillId="5" borderId="1" xfId="4" applyFill="1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showGridLines="0" tabSelected="1" zoomScaleNormal="100" zoomScaleSheetLayoutView="100" workbookViewId="0">
      <pane ySplit="5" topLeftCell="A6" activePane="bottomLeft" state="frozen"/>
      <selection pane="bottomLeft" activeCell="A6" sqref="A6:F50"/>
    </sheetView>
  </sheetViews>
  <sheetFormatPr defaultColWidth="9.3984375" defaultRowHeight="15" outlineLevelRow="7" x14ac:dyDescent="0.25"/>
  <cols>
    <col min="1" max="1" width="30" style="2" customWidth="1"/>
    <col min="2" max="3" width="5.796875" style="2" customWidth="1"/>
    <col min="4" max="4" width="8" style="2" customWidth="1"/>
    <col min="5" max="5" width="5.796875" style="2" customWidth="1"/>
    <col min="6" max="6" width="8.796875" style="2" customWidth="1"/>
    <col min="7" max="7" width="6.8984375" style="2" customWidth="1"/>
    <col min="8" max="16384" width="9.3984375" style="2"/>
  </cols>
  <sheetData>
    <row r="1" spans="1:7" x14ac:dyDescent="0.25">
      <c r="A1" s="14"/>
      <c r="B1" s="15"/>
      <c r="C1" s="15"/>
      <c r="D1" s="15"/>
      <c r="E1" s="15"/>
      <c r="F1" s="1"/>
      <c r="G1" s="1"/>
    </row>
    <row r="2" spans="1:7" ht="15.75" customHeight="1" x14ac:dyDescent="0.25">
      <c r="A2" s="16" t="s">
        <v>0</v>
      </c>
      <c r="B2" s="17"/>
      <c r="C2" s="17"/>
      <c r="D2" s="17"/>
      <c r="E2" s="17"/>
      <c r="F2" s="17"/>
      <c r="G2" s="1"/>
    </row>
    <row r="3" spans="1:7" ht="15.75" customHeight="1" x14ac:dyDescent="0.25">
      <c r="A3" s="16" t="s">
        <v>1</v>
      </c>
      <c r="B3" s="17"/>
      <c r="C3" s="17"/>
      <c r="D3" s="17"/>
      <c r="E3" s="17"/>
      <c r="F3" s="17"/>
      <c r="G3" s="1"/>
    </row>
    <row r="4" spans="1:7" ht="12" customHeight="1" x14ac:dyDescent="0.25">
      <c r="A4" s="18" t="s">
        <v>2</v>
      </c>
      <c r="B4" s="19"/>
      <c r="C4" s="19"/>
      <c r="D4" s="19"/>
      <c r="E4" s="19"/>
      <c r="F4" s="19"/>
      <c r="G4" s="1"/>
    </row>
    <row r="5" spans="1:7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1">
        <v>1000</v>
      </c>
    </row>
    <row r="6" spans="1:7" ht="38.25" x14ac:dyDescent="0.25">
      <c r="A6" s="4" t="s">
        <v>11</v>
      </c>
      <c r="B6" s="5" t="s">
        <v>12</v>
      </c>
      <c r="C6" s="5" t="s">
        <v>13</v>
      </c>
      <c r="D6" s="5" t="s">
        <v>14</v>
      </c>
      <c r="E6" s="5" t="s">
        <v>15</v>
      </c>
      <c r="F6" s="8">
        <v>1900</v>
      </c>
      <c r="G6" s="1">
        <f>F6/$G$5</f>
        <v>1.9</v>
      </c>
    </row>
    <row r="7" spans="1:7" outlineLevel="1" x14ac:dyDescent="0.25">
      <c r="A7" s="4" t="s">
        <v>16</v>
      </c>
      <c r="B7" s="5" t="s">
        <v>12</v>
      </c>
      <c r="C7" s="5" t="s">
        <v>17</v>
      </c>
      <c r="D7" s="5" t="s">
        <v>14</v>
      </c>
      <c r="E7" s="5" t="s">
        <v>15</v>
      </c>
      <c r="F7" s="8">
        <v>1900</v>
      </c>
      <c r="G7" s="1">
        <f t="shared" ref="G7:G50" si="0">F7/$G$5</f>
        <v>1.9</v>
      </c>
    </row>
    <row r="8" spans="1:7" outlineLevel="2" x14ac:dyDescent="0.25">
      <c r="A8" s="4" t="s">
        <v>18</v>
      </c>
      <c r="B8" s="5" t="s">
        <v>12</v>
      </c>
      <c r="C8" s="5" t="s">
        <v>19</v>
      </c>
      <c r="D8" s="5" t="s">
        <v>14</v>
      </c>
      <c r="E8" s="5" t="s">
        <v>15</v>
      </c>
      <c r="F8" s="8">
        <v>1900</v>
      </c>
      <c r="G8" s="1">
        <f t="shared" si="0"/>
        <v>1.9</v>
      </c>
    </row>
    <row r="9" spans="1:7" ht="51" outlineLevel="3" x14ac:dyDescent="0.25">
      <c r="A9" s="4" t="s">
        <v>20</v>
      </c>
      <c r="B9" s="5" t="s">
        <v>12</v>
      </c>
      <c r="C9" s="5" t="s">
        <v>19</v>
      </c>
      <c r="D9" s="5" t="s">
        <v>21</v>
      </c>
      <c r="E9" s="5" t="s">
        <v>15</v>
      </c>
      <c r="F9" s="8">
        <v>1900</v>
      </c>
      <c r="G9" s="1">
        <f t="shared" si="0"/>
        <v>1.9</v>
      </c>
    </row>
    <row r="10" spans="1:7" ht="38.25" outlineLevel="4" x14ac:dyDescent="0.25">
      <c r="A10" s="4" t="s">
        <v>22</v>
      </c>
      <c r="B10" s="5" t="s">
        <v>12</v>
      </c>
      <c r="C10" s="5" t="s">
        <v>19</v>
      </c>
      <c r="D10" s="5" t="s">
        <v>23</v>
      </c>
      <c r="E10" s="5" t="s">
        <v>15</v>
      </c>
      <c r="F10" s="8">
        <v>1900</v>
      </c>
      <c r="G10" s="1">
        <f t="shared" si="0"/>
        <v>1.9</v>
      </c>
    </row>
    <row r="11" spans="1:7" ht="25.5" outlineLevel="5" x14ac:dyDescent="0.25">
      <c r="A11" s="4" t="s">
        <v>24</v>
      </c>
      <c r="B11" s="5" t="s">
        <v>12</v>
      </c>
      <c r="C11" s="5" t="s">
        <v>19</v>
      </c>
      <c r="D11" s="5" t="s">
        <v>25</v>
      </c>
      <c r="E11" s="5" t="s">
        <v>15</v>
      </c>
      <c r="F11" s="8">
        <v>1900</v>
      </c>
      <c r="G11" s="1">
        <f t="shared" si="0"/>
        <v>1.9</v>
      </c>
    </row>
    <row r="12" spans="1:7" ht="102" outlineLevel="6" x14ac:dyDescent="0.25">
      <c r="A12" s="4" t="s">
        <v>26</v>
      </c>
      <c r="B12" s="5" t="s">
        <v>12</v>
      </c>
      <c r="C12" s="5" t="s">
        <v>19</v>
      </c>
      <c r="D12" s="5" t="s">
        <v>27</v>
      </c>
      <c r="E12" s="5" t="s">
        <v>15</v>
      </c>
      <c r="F12" s="8">
        <v>500</v>
      </c>
      <c r="G12" s="1">
        <f t="shared" si="0"/>
        <v>0.5</v>
      </c>
    </row>
    <row r="13" spans="1:7" ht="38.25" outlineLevel="7" x14ac:dyDescent="0.25">
      <c r="A13" s="4" t="s">
        <v>28</v>
      </c>
      <c r="B13" s="5" t="s">
        <v>12</v>
      </c>
      <c r="C13" s="5" t="s">
        <v>19</v>
      </c>
      <c r="D13" s="5" t="s">
        <v>27</v>
      </c>
      <c r="E13" s="5" t="s">
        <v>29</v>
      </c>
      <c r="F13" s="8">
        <v>500</v>
      </c>
      <c r="G13" s="1">
        <f t="shared" si="0"/>
        <v>0.5</v>
      </c>
    </row>
    <row r="14" spans="1:7" ht="89.25" outlineLevel="6" x14ac:dyDescent="0.25">
      <c r="A14" s="4" t="s">
        <v>30</v>
      </c>
      <c r="B14" s="5" t="s">
        <v>12</v>
      </c>
      <c r="C14" s="5" t="s">
        <v>19</v>
      </c>
      <c r="D14" s="5" t="s">
        <v>31</v>
      </c>
      <c r="E14" s="5" t="s">
        <v>15</v>
      </c>
      <c r="F14" s="8">
        <v>200</v>
      </c>
      <c r="G14" s="1">
        <f t="shared" si="0"/>
        <v>0.2</v>
      </c>
    </row>
    <row r="15" spans="1:7" ht="38.25" outlineLevel="7" x14ac:dyDescent="0.25">
      <c r="A15" s="4" t="s">
        <v>28</v>
      </c>
      <c r="B15" s="5" t="s">
        <v>12</v>
      </c>
      <c r="C15" s="5" t="s">
        <v>19</v>
      </c>
      <c r="D15" s="5" t="s">
        <v>31</v>
      </c>
      <c r="E15" s="5" t="s">
        <v>29</v>
      </c>
      <c r="F15" s="8">
        <v>200</v>
      </c>
      <c r="G15" s="1">
        <f t="shared" si="0"/>
        <v>0.2</v>
      </c>
    </row>
    <row r="16" spans="1:7" ht="89.25" outlineLevel="6" x14ac:dyDescent="0.25">
      <c r="A16" s="4" t="s">
        <v>32</v>
      </c>
      <c r="B16" s="5" t="s">
        <v>12</v>
      </c>
      <c r="C16" s="5" t="s">
        <v>19</v>
      </c>
      <c r="D16" s="5" t="s">
        <v>33</v>
      </c>
      <c r="E16" s="5" t="s">
        <v>15</v>
      </c>
      <c r="F16" s="8">
        <v>300</v>
      </c>
      <c r="G16" s="1">
        <f t="shared" si="0"/>
        <v>0.3</v>
      </c>
    </row>
    <row r="17" spans="1:7" ht="38.25" outlineLevel="7" x14ac:dyDescent="0.25">
      <c r="A17" s="4" t="s">
        <v>28</v>
      </c>
      <c r="B17" s="5" t="s">
        <v>12</v>
      </c>
      <c r="C17" s="5" t="s">
        <v>19</v>
      </c>
      <c r="D17" s="5" t="s">
        <v>33</v>
      </c>
      <c r="E17" s="5" t="s">
        <v>29</v>
      </c>
      <c r="F17" s="8">
        <v>300</v>
      </c>
      <c r="G17" s="1">
        <f t="shared" si="0"/>
        <v>0.3</v>
      </c>
    </row>
    <row r="18" spans="1:7" ht="102" outlineLevel="6" x14ac:dyDescent="0.25">
      <c r="A18" s="4" t="s">
        <v>34</v>
      </c>
      <c r="B18" s="5" t="s">
        <v>12</v>
      </c>
      <c r="C18" s="5" t="s">
        <v>19</v>
      </c>
      <c r="D18" s="5" t="s">
        <v>35</v>
      </c>
      <c r="E18" s="5" t="s">
        <v>15</v>
      </c>
      <c r="F18" s="8">
        <v>400</v>
      </c>
      <c r="G18" s="1">
        <f t="shared" si="0"/>
        <v>0.4</v>
      </c>
    </row>
    <row r="19" spans="1:7" ht="38.25" outlineLevel="7" x14ac:dyDescent="0.25">
      <c r="A19" s="4" t="s">
        <v>28</v>
      </c>
      <c r="B19" s="5" t="s">
        <v>12</v>
      </c>
      <c r="C19" s="5" t="s">
        <v>19</v>
      </c>
      <c r="D19" s="5" t="s">
        <v>35</v>
      </c>
      <c r="E19" s="5" t="s">
        <v>29</v>
      </c>
      <c r="F19" s="8">
        <v>400</v>
      </c>
      <c r="G19" s="1">
        <f t="shared" si="0"/>
        <v>0.4</v>
      </c>
    </row>
    <row r="20" spans="1:7" ht="127.5" outlineLevel="6" x14ac:dyDescent="0.25">
      <c r="A20" s="4" t="s">
        <v>36</v>
      </c>
      <c r="B20" s="5" t="s">
        <v>12</v>
      </c>
      <c r="C20" s="5" t="s">
        <v>19</v>
      </c>
      <c r="D20" s="5" t="s">
        <v>37</v>
      </c>
      <c r="E20" s="5" t="s">
        <v>15</v>
      </c>
      <c r="F20" s="8">
        <v>500</v>
      </c>
      <c r="G20" s="1">
        <f t="shared" si="0"/>
        <v>0.5</v>
      </c>
    </row>
    <row r="21" spans="1:7" ht="38.25" outlineLevel="7" x14ac:dyDescent="0.25">
      <c r="A21" s="4" t="s">
        <v>28</v>
      </c>
      <c r="B21" s="5" t="s">
        <v>12</v>
      </c>
      <c r="C21" s="5" t="s">
        <v>19</v>
      </c>
      <c r="D21" s="5" t="s">
        <v>37</v>
      </c>
      <c r="E21" s="5" t="s">
        <v>29</v>
      </c>
      <c r="F21" s="8">
        <v>500</v>
      </c>
      <c r="G21" s="1">
        <f t="shared" si="0"/>
        <v>0.5</v>
      </c>
    </row>
    <row r="22" spans="1:7" ht="51" x14ac:dyDescent="0.25">
      <c r="A22" s="4" t="s">
        <v>38</v>
      </c>
      <c r="B22" s="5" t="s">
        <v>39</v>
      </c>
      <c r="C22" s="5" t="s">
        <v>13</v>
      </c>
      <c r="D22" s="5" t="s">
        <v>14</v>
      </c>
      <c r="E22" s="5" t="s">
        <v>15</v>
      </c>
      <c r="F22" s="8">
        <v>8751.8858099999998</v>
      </c>
      <c r="G22" s="1">
        <f t="shared" si="0"/>
        <v>8.7518858099999992</v>
      </c>
    </row>
    <row r="23" spans="1:7" outlineLevel="1" x14ac:dyDescent="0.25">
      <c r="A23" s="4" t="s">
        <v>40</v>
      </c>
      <c r="B23" s="5" t="s">
        <v>39</v>
      </c>
      <c r="C23" s="5" t="s">
        <v>41</v>
      </c>
      <c r="D23" s="5" t="s">
        <v>14</v>
      </c>
      <c r="E23" s="5" t="s">
        <v>15</v>
      </c>
      <c r="F23" s="8">
        <v>269.88580999999999</v>
      </c>
      <c r="G23" s="1">
        <f t="shared" si="0"/>
        <v>0.26988581</v>
      </c>
    </row>
    <row r="24" spans="1:7" outlineLevel="2" x14ac:dyDescent="0.25">
      <c r="A24" s="4" t="s">
        <v>42</v>
      </c>
      <c r="B24" s="5" t="s">
        <v>39</v>
      </c>
      <c r="C24" s="5" t="s">
        <v>43</v>
      </c>
      <c r="D24" s="5" t="s">
        <v>14</v>
      </c>
      <c r="E24" s="5" t="s">
        <v>15</v>
      </c>
      <c r="F24" s="8">
        <v>269.88580999999999</v>
      </c>
      <c r="G24" s="1">
        <f t="shared" si="0"/>
        <v>0.26988581</v>
      </c>
    </row>
    <row r="25" spans="1:7" ht="63.75" outlineLevel="3" x14ac:dyDescent="0.25">
      <c r="A25" s="4" t="s">
        <v>44</v>
      </c>
      <c r="B25" s="5" t="s">
        <v>39</v>
      </c>
      <c r="C25" s="5" t="s">
        <v>43</v>
      </c>
      <c r="D25" s="5" t="s">
        <v>45</v>
      </c>
      <c r="E25" s="5" t="s">
        <v>15</v>
      </c>
      <c r="F25" s="8">
        <v>269.88580999999999</v>
      </c>
      <c r="G25" s="1">
        <f t="shared" si="0"/>
        <v>0.26988581</v>
      </c>
    </row>
    <row r="26" spans="1:7" ht="63.75" outlineLevel="4" x14ac:dyDescent="0.25">
      <c r="A26" s="4" t="s">
        <v>46</v>
      </c>
      <c r="B26" s="5" t="s">
        <v>39</v>
      </c>
      <c r="C26" s="5" t="s">
        <v>43</v>
      </c>
      <c r="D26" s="5" t="s">
        <v>47</v>
      </c>
      <c r="E26" s="5" t="s">
        <v>15</v>
      </c>
      <c r="F26" s="8">
        <v>27.445</v>
      </c>
      <c r="G26" s="1">
        <f t="shared" si="0"/>
        <v>2.7445000000000001E-2</v>
      </c>
    </row>
    <row r="27" spans="1:7" ht="63.75" outlineLevel="5" x14ac:dyDescent="0.25">
      <c r="A27" s="4" t="s">
        <v>48</v>
      </c>
      <c r="B27" s="5" t="s">
        <v>39</v>
      </c>
      <c r="C27" s="5" t="s">
        <v>43</v>
      </c>
      <c r="D27" s="5" t="s">
        <v>49</v>
      </c>
      <c r="E27" s="5" t="s">
        <v>15</v>
      </c>
      <c r="F27" s="8">
        <v>27.445</v>
      </c>
      <c r="G27" s="1">
        <f t="shared" si="0"/>
        <v>2.7445000000000001E-2</v>
      </c>
    </row>
    <row r="28" spans="1:7" ht="114.75" outlineLevel="6" x14ac:dyDescent="0.25">
      <c r="A28" s="4" t="s">
        <v>50</v>
      </c>
      <c r="B28" s="5" t="s">
        <v>39</v>
      </c>
      <c r="C28" s="5" t="s">
        <v>43</v>
      </c>
      <c r="D28" s="5" t="s">
        <v>51</v>
      </c>
      <c r="E28" s="5" t="s">
        <v>15</v>
      </c>
      <c r="F28" s="8">
        <v>24.7</v>
      </c>
      <c r="G28" s="1">
        <f t="shared" si="0"/>
        <v>2.47E-2</v>
      </c>
    </row>
    <row r="29" spans="1:7" ht="38.25" outlineLevel="7" x14ac:dyDescent="0.25">
      <c r="A29" s="4" t="s">
        <v>28</v>
      </c>
      <c r="B29" s="5" t="s">
        <v>39</v>
      </c>
      <c r="C29" s="5" t="s">
        <v>43</v>
      </c>
      <c r="D29" s="5" t="s">
        <v>51</v>
      </c>
      <c r="E29" s="5" t="s">
        <v>29</v>
      </c>
      <c r="F29" s="8">
        <v>24.7</v>
      </c>
      <c r="G29" s="1">
        <f t="shared" si="0"/>
        <v>2.47E-2</v>
      </c>
    </row>
    <row r="30" spans="1:7" ht="114.75" outlineLevel="6" x14ac:dyDescent="0.25">
      <c r="A30" s="4" t="s">
        <v>52</v>
      </c>
      <c r="B30" s="5" t="s">
        <v>39</v>
      </c>
      <c r="C30" s="5" t="s">
        <v>43</v>
      </c>
      <c r="D30" s="5" t="s">
        <v>53</v>
      </c>
      <c r="E30" s="5" t="s">
        <v>15</v>
      </c>
      <c r="F30" s="8">
        <v>2.7450000000000001</v>
      </c>
      <c r="G30" s="1">
        <f t="shared" si="0"/>
        <v>2.745E-3</v>
      </c>
    </row>
    <row r="31" spans="1:7" ht="38.25" outlineLevel="7" x14ac:dyDescent="0.25">
      <c r="A31" s="4" t="s">
        <v>28</v>
      </c>
      <c r="B31" s="5" t="s">
        <v>39</v>
      </c>
      <c r="C31" s="5" t="s">
        <v>43</v>
      </c>
      <c r="D31" s="5" t="s">
        <v>53</v>
      </c>
      <c r="E31" s="5" t="s">
        <v>29</v>
      </c>
      <c r="F31" s="8">
        <v>2.7450000000000001</v>
      </c>
      <c r="G31" s="1">
        <f t="shared" si="0"/>
        <v>2.745E-3</v>
      </c>
    </row>
    <row r="32" spans="1:7" ht="63.75" outlineLevel="4" x14ac:dyDescent="0.25">
      <c r="A32" s="4" t="s">
        <v>54</v>
      </c>
      <c r="B32" s="5" t="s">
        <v>39</v>
      </c>
      <c r="C32" s="5" t="s">
        <v>43</v>
      </c>
      <c r="D32" s="5" t="s">
        <v>55</v>
      </c>
      <c r="E32" s="5" t="s">
        <v>15</v>
      </c>
      <c r="F32" s="8">
        <v>242.44081</v>
      </c>
      <c r="G32" s="1">
        <f t="shared" si="0"/>
        <v>0.24244081000000001</v>
      </c>
    </row>
    <row r="33" spans="1:7" ht="51" outlineLevel="5" x14ac:dyDescent="0.25">
      <c r="A33" s="4" t="s">
        <v>56</v>
      </c>
      <c r="B33" s="5" t="s">
        <v>39</v>
      </c>
      <c r="C33" s="5" t="s">
        <v>43</v>
      </c>
      <c r="D33" s="5" t="s">
        <v>57</v>
      </c>
      <c r="E33" s="5" t="s">
        <v>15</v>
      </c>
      <c r="F33" s="8">
        <v>103.78480999999999</v>
      </c>
      <c r="G33" s="1">
        <f t="shared" si="0"/>
        <v>0.10378480999999999</v>
      </c>
    </row>
    <row r="34" spans="1:7" ht="127.5" outlineLevel="6" x14ac:dyDescent="0.25">
      <c r="A34" s="4" t="s">
        <v>58</v>
      </c>
      <c r="B34" s="5" t="s">
        <v>39</v>
      </c>
      <c r="C34" s="5" t="s">
        <v>43</v>
      </c>
      <c r="D34" s="5" t="s">
        <v>59</v>
      </c>
      <c r="E34" s="5" t="s">
        <v>15</v>
      </c>
      <c r="F34" s="8">
        <v>48.946330000000003</v>
      </c>
      <c r="G34" s="1">
        <f t="shared" si="0"/>
        <v>4.8946330000000003E-2</v>
      </c>
    </row>
    <row r="35" spans="1:7" ht="38.25" outlineLevel="7" x14ac:dyDescent="0.25">
      <c r="A35" s="4" t="s">
        <v>28</v>
      </c>
      <c r="B35" s="5" t="s">
        <v>39</v>
      </c>
      <c r="C35" s="5" t="s">
        <v>43</v>
      </c>
      <c r="D35" s="5" t="s">
        <v>59</v>
      </c>
      <c r="E35" s="5" t="s">
        <v>29</v>
      </c>
      <c r="F35" s="8">
        <v>48.946330000000003</v>
      </c>
      <c r="G35" s="1">
        <f t="shared" si="0"/>
        <v>4.8946330000000003E-2</v>
      </c>
    </row>
    <row r="36" spans="1:7" ht="140.25" outlineLevel="6" x14ac:dyDescent="0.25">
      <c r="A36" s="4" t="s">
        <v>60</v>
      </c>
      <c r="B36" s="5" t="s">
        <v>39</v>
      </c>
      <c r="C36" s="5" t="s">
        <v>43</v>
      </c>
      <c r="D36" s="5" t="s">
        <v>61</v>
      </c>
      <c r="E36" s="5" t="s">
        <v>15</v>
      </c>
      <c r="F36" s="8">
        <v>54.838480000000004</v>
      </c>
      <c r="G36" s="1">
        <f t="shared" si="0"/>
        <v>5.4838480000000002E-2</v>
      </c>
    </row>
    <row r="37" spans="1:7" ht="38.25" outlineLevel="7" x14ac:dyDescent="0.25">
      <c r="A37" s="4" t="s">
        <v>28</v>
      </c>
      <c r="B37" s="5" t="s">
        <v>39</v>
      </c>
      <c r="C37" s="5" t="s">
        <v>43</v>
      </c>
      <c r="D37" s="5" t="s">
        <v>61</v>
      </c>
      <c r="E37" s="5" t="s">
        <v>29</v>
      </c>
      <c r="F37" s="8">
        <v>54.838480000000004</v>
      </c>
      <c r="G37" s="1">
        <f t="shared" si="0"/>
        <v>5.4838480000000002E-2</v>
      </c>
    </row>
    <row r="38" spans="1:7" ht="76.5" outlineLevel="5" x14ac:dyDescent="0.25">
      <c r="A38" s="4" t="s">
        <v>62</v>
      </c>
      <c r="B38" s="5" t="s">
        <v>39</v>
      </c>
      <c r="C38" s="5" t="s">
        <v>43</v>
      </c>
      <c r="D38" s="5" t="s">
        <v>63</v>
      </c>
      <c r="E38" s="5" t="s">
        <v>15</v>
      </c>
      <c r="F38" s="8">
        <v>138.65600000000001</v>
      </c>
      <c r="G38" s="1">
        <f t="shared" si="0"/>
        <v>0.138656</v>
      </c>
    </row>
    <row r="39" spans="1:7" ht="102" outlineLevel="6" x14ac:dyDescent="0.25">
      <c r="A39" s="4" t="s">
        <v>64</v>
      </c>
      <c r="B39" s="5" t="s">
        <v>39</v>
      </c>
      <c r="C39" s="5" t="s">
        <v>43</v>
      </c>
      <c r="D39" s="5" t="s">
        <v>65</v>
      </c>
      <c r="E39" s="5" t="s">
        <v>15</v>
      </c>
      <c r="F39" s="8">
        <v>124.79</v>
      </c>
      <c r="G39" s="1">
        <f t="shared" si="0"/>
        <v>0.12479000000000001</v>
      </c>
    </row>
    <row r="40" spans="1:7" ht="38.25" outlineLevel="7" x14ac:dyDescent="0.25">
      <c r="A40" s="4" t="s">
        <v>28</v>
      </c>
      <c r="B40" s="5" t="s">
        <v>39</v>
      </c>
      <c r="C40" s="5" t="s">
        <v>43</v>
      </c>
      <c r="D40" s="5" t="s">
        <v>65</v>
      </c>
      <c r="E40" s="5" t="s">
        <v>29</v>
      </c>
      <c r="F40" s="8">
        <v>124.79</v>
      </c>
      <c r="G40" s="1">
        <f t="shared" si="0"/>
        <v>0.12479000000000001</v>
      </c>
    </row>
    <row r="41" spans="1:7" ht="153" outlineLevel="6" x14ac:dyDescent="0.25">
      <c r="A41" s="4" t="s">
        <v>66</v>
      </c>
      <c r="B41" s="5" t="s">
        <v>39</v>
      </c>
      <c r="C41" s="5" t="s">
        <v>43</v>
      </c>
      <c r="D41" s="5" t="s">
        <v>67</v>
      </c>
      <c r="E41" s="5" t="s">
        <v>15</v>
      </c>
      <c r="F41" s="8">
        <v>13.866</v>
      </c>
      <c r="G41" s="1">
        <f t="shared" si="0"/>
        <v>1.3866E-2</v>
      </c>
    </row>
    <row r="42" spans="1:7" ht="38.25" outlineLevel="7" x14ac:dyDescent="0.25">
      <c r="A42" s="4" t="s">
        <v>28</v>
      </c>
      <c r="B42" s="5" t="s">
        <v>39</v>
      </c>
      <c r="C42" s="5" t="s">
        <v>43</v>
      </c>
      <c r="D42" s="5" t="s">
        <v>67</v>
      </c>
      <c r="E42" s="5" t="s">
        <v>29</v>
      </c>
      <c r="F42" s="8">
        <v>13.866</v>
      </c>
      <c r="G42" s="1">
        <f t="shared" si="0"/>
        <v>1.3866E-2</v>
      </c>
    </row>
    <row r="43" spans="1:7" outlineLevel="1" x14ac:dyDescent="0.25">
      <c r="A43" s="4" t="s">
        <v>68</v>
      </c>
      <c r="B43" s="5" t="s">
        <v>39</v>
      </c>
      <c r="C43" s="5" t="s">
        <v>69</v>
      </c>
      <c r="D43" s="5" t="s">
        <v>14</v>
      </c>
      <c r="E43" s="5" t="s">
        <v>15</v>
      </c>
      <c r="F43" s="8">
        <v>8482</v>
      </c>
      <c r="G43" s="1">
        <f t="shared" si="0"/>
        <v>8.4819999999999993</v>
      </c>
    </row>
    <row r="44" spans="1:7" ht="25.5" outlineLevel="2" x14ac:dyDescent="0.25">
      <c r="A44" s="4" t="s">
        <v>70</v>
      </c>
      <c r="B44" s="5" t="s">
        <v>39</v>
      </c>
      <c r="C44" s="5" t="s">
        <v>71</v>
      </c>
      <c r="D44" s="5" t="s">
        <v>14</v>
      </c>
      <c r="E44" s="5" t="s">
        <v>15</v>
      </c>
      <c r="F44" s="8">
        <v>8482</v>
      </c>
      <c r="G44" s="1">
        <f t="shared" si="0"/>
        <v>8.4819999999999993</v>
      </c>
    </row>
    <row r="45" spans="1:7" ht="63.75" outlineLevel="3" x14ac:dyDescent="0.25">
      <c r="A45" s="4" t="s">
        <v>44</v>
      </c>
      <c r="B45" s="5" t="s">
        <v>39</v>
      </c>
      <c r="C45" s="5" t="s">
        <v>71</v>
      </c>
      <c r="D45" s="5" t="s">
        <v>45</v>
      </c>
      <c r="E45" s="5" t="s">
        <v>15</v>
      </c>
      <c r="F45" s="8">
        <v>8482</v>
      </c>
      <c r="G45" s="1">
        <f t="shared" si="0"/>
        <v>8.4819999999999993</v>
      </c>
    </row>
    <row r="46" spans="1:7" ht="63.75" outlineLevel="4" x14ac:dyDescent="0.25">
      <c r="A46" s="4" t="s">
        <v>54</v>
      </c>
      <c r="B46" s="5" t="s">
        <v>39</v>
      </c>
      <c r="C46" s="5" t="s">
        <v>71</v>
      </c>
      <c r="D46" s="5" t="s">
        <v>55</v>
      </c>
      <c r="E46" s="5" t="s">
        <v>15</v>
      </c>
      <c r="F46" s="8">
        <v>8482</v>
      </c>
      <c r="G46" s="1">
        <f t="shared" si="0"/>
        <v>8.4819999999999993</v>
      </c>
    </row>
    <row r="47" spans="1:7" ht="76.5" outlineLevel="5" x14ac:dyDescent="0.25">
      <c r="A47" s="4" t="s">
        <v>72</v>
      </c>
      <c r="B47" s="5" t="s">
        <v>39</v>
      </c>
      <c r="C47" s="5" t="s">
        <v>71</v>
      </c>
      <c r="D47" s="5" t="s">
        <v>73</v>
      </c>
      <c r="E47" s="5" t="s">
        <v>15</v>
      </c>
      <c r="F47" s="8">
        <v>8482</v>
      </c>
      <c r="G47" s="1">
        <f t="shared" si="0"/>
        <v>8.4819999999999993</v>
      </c>
    </row>
    <row r="48" spans="1:7" ht="153" outlineLevel="6" x14ac:dyDescent="0.25">
      <c r="A48" s="4" t="s">
        <v>74</v>
      </c>
      <c r="B48" s="5" t="s">
        <v>39</v>
      </c>
      <c r="C48" s="5" t="s">
        <v>71</v>
      </c>
      <c r="D48" s="5" t="s">
        <v>75</v>
      </c>
      <c r="E48" s="5" t="s">
        <v>15</v>
      </c>
      <c r="F48" s="8">
        <v>8482</v>
      </c>
      <c r="G48" s="1">
        <f t="shared" si="0"/>
        <v>8.4819999999999993</v>
      </c>
    </row>
    <row r="49" spans="1:7" ht="38.25" outlineLevel="7" x14ac:dyDescent="0.25">
      <c r="A49" s="4" t="s">
        <v>28</v>
      </c>
      <c r="B49" s="5" t="s">
        <v>39</v>
      </c>
      <c r="C49" s="5" t="s">
        <v>71</v>
      </c>
      <c r="D49" s="5" t="s">
        <v>75</v>
      </c>
      <c r="E49" s="5" t="s">
        <v>29</v>
      </c>
      <c r="F49" s="8">
        <v>8482</v>
      </c>
      <c r="G49" s="1">
        <f t="shared" si="0"/>
        <v>8.4819999999999993</v>
      </c>
    </row>
    <row r="50" spans="1:7" ht="12.75" customHeight="1" x14ac:dyDescent="0.25">
      <c r="A50" s="20" t="s">
        <v>76</v>
      </c>
      <c r="B50" s="21"/>
      <c r="C50" s="21"/>
      <c r="D50" s="21"/>
      <c r="E50" s="21"/>
      <c r="F50" s="9">
        <v>10651.88581</v>
      </c>
      <c r="G50" s="1">
        <f t="shared" si="0"/>
        <v>10.65188581</v>
      </c>
    </row>
    <row r="51" spans="1:7" ht="12.75" customHeight="1" x14ac:dyDescent="0.25">
      <c r="A51" s="1"/>
      <c r="B51" s="1"/>
      <c r="C51" s="1"/>
      <c r="D51" s="1"/>
      <c r="E51" s="1"/>
      <c r="F51" s="1"/>
      <c r="G51" s="1"/>
    </row>
    <row r="52" spans="1:7" ht="15.2" customHeight="1" x14ac:dyDescent="0.25">
      <c r="A52" s="12" t="s">
        <v>77</v>
      </c>
      <c r="B52" s="13"/>
      <c r="C52" s="13"/>
      <c r="D52" s="13"/>
      <c r="E52" s="13"/>
      <c r="F52" s="13"/>
      <c r="G52" s="1"/>
    </row>
  </sheetData>
  <autoFilter ref="A5:G50"/>
  <mergeCells count="6">
    <mergeCell ref="A52:F52"/>
    <mergeCell ref="A1:E1"/>
    <mergeCell ref="A2:F2"/>
    <mergeCell ref="A3:F3"/>
    <mergeCell ref="A4:F4"/>
    <mergeCell ref="A50:E50"/>
  </mergeCells>
  <pageMargins left="0.78749999999999998" right="0.59027779999999996" top="0.59027779999999996" bottom="0.59027779999999996" header="0.39374999999999999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zoomScaleNormal="100" zoomScaleSheetLayoutView="100" workbookViewId="0">
      <pane ySplit="5" topLeftCell="A21" activePane="bottomLeft" state="frozen"/>
      <selection pane="bottomLeft" activeCell="A6" sqref="A6:G27"/>
    </sheetView>
  </sheetViews>
  <sheetFormatPr defaultColWidth="9.3984375" defaultRowHeight="15" outlineLevelRow="7" x14ac:dyDescent="0.25"/>
  <cols>
    <col min="1" max="1" width="30" style="2" customWidth="1"/>
    <col min="2" max="3" width="5.796875" style="2" customWidth="1"/>
    <col min="4" max="4" width="8" style="2" customWidth="1"/>
    <col min="5" max="5" width="5.796875" style="2" customWidth="1"/>
    <col min="6" max="7" width="8.796875" style="2" customWidth="1"/>
    <col min="8" max="8" width="6.8984375" style="2" customWidth="1"/>
    <col min="9" max="16384" width="9.3984375" style="2"/>
  </cols>
  <sheetData>
    <row r="1" spans="1:9" x14ac:dyDescent="0.25">
      <c r="A1" s="14"/>
      <c r="B1" s="15"/>
      <c r="C1" s="15"/>
      <c r="D1" s="15"/>
      <c r="E1" s="15"/>
      <c r="F1" s="1"/>
      <c r="G1" s="1"/>
      <c r="H1" s="1"/>
    </row>
    <row r="2" spans="1:9" ht="15.75" customHeight="1" x14ac:dyDescent="0.25">
      <c r="A2" s="16" t="s">
        <v>0</v>
      </c>
      <c r="B2" s="17"/>
      <c r="C2" s="17"/>
      <c r="D2" s="17"/>
      <c r="E2" s="17"/>
      <c r="F2" s="17"/>
      <c r="G2" s="17"/>
      <c r="H2" s="1"/>
    </row>
    <row r="3" spans="1:9" ht="15.75" customHeight="1" x14ac:dyDescent="0.25">
      <c r="A3" s="16" t="s">
        <v>1</v>
      </c>
      <c r="B3" s="17"/>
      <c r="C3" s="17"/>
      <c r="D3" s="17"/>
      <c r="E3" s="17"/>
      <c r="F3" s="17"/>
      <c r="G3" s="17"/>
      <c r="H3" s="1"/>
    </row>
    <row r="4" spans="1:9" ht="12" customHeight="1" x14ac:dyDescent="0.25">
      <c r="A4" s="18" t="s">
        <v>2</v>
      </c>
      <c r="B4" s="19"/>
      <c r="C4" s="19"/>
      <c r="D4" s="19"/>
      <c r="E4" s="19"/>
      <c r="F4" s="19"/>
      <c r="G4" s="19"/>
      <c r="H4" s="1"/>
    </row>
    <row r="5" spans="1:9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9</v>
      </c>
      <c r="G5" s="3" t="s">
        <v>10</v>
      </c>
      <c r="H5" s="10">
        <v>1000</v>
      </c>
      <c r="I5" s="11">
        <v>1000</v>
      </c>
    </row>
    <row r="6" spans="1:9" ht="51" x14ac:dyDescent="0.25">
      <c r="A6" s="4" t="s">
        <v>38</v>
      </c>
      <c r="B6" s="5" t="s">
        <v>39</v>
      </c>
      <c r="C6" s="5" t="s">
        <v>13</v>
      </c>
      <c r="D6" s="5" t="s">
        <v>14</v>
      </c>
      <c r="E6" s="5" t="s">
        <v>15</v>
      </c>
      <c r="F6" s="8">
        <v>220.48580999999999</v>
      </c>
      <c r="G6" s="8">
        <v>220.48580999999999</v>
      </c>
      <c r="H6" s="10">
        <f>F6/$H$5</f>
        <v>0.22048580999999998</v>
      </c>
      <c r="I6" s="11">
        <f>G6/$I$5</f>
        <v>0.22048580999999998</v>
      </c>
    </row>
    <row r="7" spans="1:9" outlineLevel="1" x14ac:dyDescent="0.25">
      <c r="A7" s="4" t="s">
        <v>40</v>
      </c>
      <c r="B7" s="5" t="s">
        <v>39</v>
      </c>
      <c r="C7" s="5" t="s">
        <v>41</v>
      </c>
      <c r="D7" s="5" t="s">
        <v>14</v>
      </c>
      <c r="E7" s="5" t="s">
        <v>15</v>
      </c>
      <c r="F7" s="8">
        <v>220.48580999999999</v>
      </c>
      <c r="G7" s="8">
        <v>220.48580999999999</v>
      </c>
      <c r="H7" s="10">
        <f t="shared" ref="H7:H27" si="0">F7/$H$5</f>
        <v>0.22048580999999998</v>
      </c>
      <c r="I7" s="11">
        <f t="shared" ref="I7:I27" si="1">G7/$I$5</f>
        <v>0.22048580999999998</v>
      </c>
    </row>
    <row r="8" spans="1:9" outlineLevel="2" x14ac:dyDescent="0.25">
      <c r="A8" s="4" t="s">
        <v>42</v>
      </c>
      <c r="B8" s="5" t="s">
        <v>39</v>
      </c>
      <c r="C8" s="5" t="s">
        <v>43</v>
      </c>
      <c r="D8" s="5" t="s">
        <v>14</v>
      </c>
      <c r="E8" s="5" t="s">
        <v>15</v>
      </c>
      <c r="F8" s="8">
        <v>220.48580999999999</v>
      </c>
      <c r="G8" s="8">
        <v>220.48580999999999</v>
      </c>
      <c r="H8" s="10">
        <f t="shared" si="0"/>
        <v>0.22048580999999998</v>
      </c>
      <c r="I8" s="11">
        <f t="shared" si="1"/>
        <v>0.22048580999999998</v>
      </c>
    </row>
    <row r="9" spans="1:9" ht="63.75" outlineLevel="3" x14ac:dyDescent="0.25">
      <c r="A9" s="4" t="s">
        <v>44</v>
      </c>
      <c r="B9" s="5" t="s">
        <v>39</v>
      </c>
      <c r="C9" s="5" t="s">
        <v>43</v>
      </c>
      <c r="D9" s="5" t="s">
        <v>45</v>
      </c>
      <c r="E9" s="5" t="s">
        <v>15</v>
      </c>
      <c r="F9" s="8">
        <v>220.48580999999999</v>
      </c>
      <c r="G9" s="8">
        <v>220.48580999999999</v>
      </c>
      <c r="H9" s="10">
        <f t="shared" si="0"/>
        <v>0.22048580999999998</v>
      </c>
      <c r="I9" s="11">
        <f t="shared" si="1"/>
        <v>0.22048580999999998</v>
      </c>
    </row>
    <row r="10" spans="1:9" ht="63.75" outlineLevel="4" x14ac:dyDescent="0.25">
      <c r="A10" s="4" t="s">
        <v>46</v>
      </c>
      <c r="B10" s="5" t="s">
        <v>39</v>
      </c>
      <c r="C10" s="5" t="s">
        <v>43</v>
      </c>
      <c r="D10" s="5" t="s">
        <v>47</v>
      </c>
      <c r="E10" s="5" t="s">
        <v>15</v>
      </c>
      <c r="F10" s="8">
        <v>27.445</v>
      </c>
      <c r="G10" s="8">
        <v>27.445</v>
      </c>
      <c r="H10" s="10">
        <f t="shared" si="0"/>
        <v>2.7445000000000001E-2</v>
      </c>
      <c r="I10" s="11">
        <f t="shared" si="1"/>
        <v>2.7445000000000001E-2</v>
      </c>
    </row>
    <row r="11" spans="1:9" ht="63.75" outlineLevel="5" x14ac:dyDescent="0.25">
      <c r="A11" s="4" t="s">
        <v>48</v>
      </c>
      <c r="B11" s="5" t="s">
        <v>39</v>
      </c>
      <c r="C11" s="5" t="s">
        <v>43</v>
      </c>
      <c r="D11" s="5" t="s">
        <v>49</v>
      </c>
      <c r="E11" s="5" t="s">
        <v>15</v>
      </c>
      <c r="F11" s="8">
        <v>27.445</v>
      </c>
      <c r="G11" s="8">
        <v>27.445</v>
      </c>
      <c r="H11" s="10">
        <f t="shared" si="0"/>
        <v>2.7445000000000001E-2</v>
      </c>
      <c r="I11" s="11">
        <f t="shared" si="1"/>
        <v>2.7445000000000001E-2</v>
      </c>
    </row>
    <row r="12" spans="1:9" ht="114.75" outlineLevel="6" x14ac:dyDescent="0.25">
      <c r="A12" s="4" t="s">
        <v>50</v>
      </c>
      <c r="B12" s="5" t="s">
        <v>39</v>
      </c>
      <c r="C12" s="5" t="s">
        <v>43</v>
      </c>
      <c r="D12" s="5" t="s">
        <v>51</v>
      </c>
      <c r="E12" s="5" t="s">
        <v>15</v>
      </c>
      <c r="F12" s="8">
        <v>24.7</v>
      </c>
      <c r="G12" s="8">
        <v>24.7</v>
      </c>
      <c r="H12" s="10">
        <f t="shared" si="0"/>
        <v>2.47E-2</v>
      </c>
      <c r="I12" s="11">
        <f t="shared" si="1"/>
        <v>2.47E-2</v>
      </c>
    </row>
    <row r="13" spans="1:9" ht="38.25" outlineLevel="7" x14ac:dyDescent="0.25">
      <c r="A13" s="4" t="s">
        <v>28</v>
      </c>
      <c r="B13" s="5" t="s">
        <v>39</v>
      </c>
      <c r="C13" s="5" t="s">
        <v>43</v>
      </c>
      <c r="D13" s="5" t="s">
        <v>51</v>
      </c>
      <c r="E13" s="5" t="s">
        <v>29</v>
      </c>
      <c r="F13" s="8">
        <v>24.7</v>
      </c>
      <c r="G13" s="8">
        <v>24.7</v>
      </c>
      <c r="H13" s="10">
        <f t="shared" si="0"/>
        <v>2.47E-2</v>
      </c>
      <c r="I13" s="11">
        <f t="shared" si="1"/>
        <v>2.47E-2</v>
      </c>
    </row>
    <row r="14" spans="1:9" ht="114.75" outlineLevel="6" x14ac:dyDescent="0.25">
      <c r="A14" s="4" t="s">
        <v>52</v>
      </c>
      <c r="B14" s="5" t="s">
        <v>39</v>
      </c>
      <c r="C14" s="5" t="s">
        <v>43</v>
      </c>
      <c r="D14" s="5" t="s">
        <v>53</v>
      </c>
      <c r="E14" s="5" t="s">
        <v>15</v>
      </c>
      <c r="F14" s="8">
        <v>2.7450000000000001</v>
      </c>
      <c r="G14" s="8">
        <v>2.7450000000000001</v>
      </c>
      <c r="H14" s="10">
        <f t="shared" si="0"/>
        <v>2.745E-3</v>
      </c>
      <c r="I14" s="11">
        <f t="shared" si="1"/>
        <v>2.745E-3</v>
      </c>
    </row>
    <row r="15" spans="1:9" ht="38.25" outlineLevel="7" x14ac:dyDescent="0.25">
      <c r="A15" s="4" t="s">
        <v>28</v>
      </c>
      <c r="B15" s="5" t="s">
        <v>39</v>
      </c>
      <c r="C15" s="5" t="s">
        <v>43</v>
      </c>
      <c r="D15" s="5" t="s">
        <v>53</v>
      </c>
      <c r="E15" s="5" t="s">
        <v>29</v>
      </c>
      <c r="F15" s="8">
        <v>2.7450000000000001</v>
      </c>
      <c r="G15" s="8">
        <v>2.7450000000000001</v>
      </c>
      <c r="H15" s="10">
        <f t="shared" si="0"/>
        <v>2.745E-3</v>
      </c>
      <c r="I15" s="11">
        <f t="shared" si="1"/>
        <v>2.745E-3</v>
      </c>
    </row>
    <row r="16" spans="1:9" ht="63.75" outlineLevel="4" x14ac:dyDescent="0.25">
      <c r="A16" s="4" t="s">
        <v>54</v>
      </c>
      <c r="B16" s="5" t="s">
        <v>39</v>
      </c>
      <c r="C16" s="5" t="s">
        <v>43</v>
      </c>
      <c r="D16" s="5" t="s">
        <v>55</v>
      </c>
      <c r="E16" s="5" t="s">
        <v>15</v>
      </c>
      <c r="F16" s="8">
        <v>193.04080999999999</v>
      </c>
      <c r="G16" s="8">
        <v>193.04080999999999</v>
      </c>
      <c r="H16" s="10">
        <f t="shared" si="0"/>
        <v>0.19304081000000001</v>
      </c>
      <c r="I16" s="11">
        <f t="shared" si="1"/>
        <v>0.19304081000000001</v>
      </c>
    </row>
    <row r="17" spans="1:9" ht="51" outlineLevel="5" x14ac:dyDescent="0.25">
      <c r="A17" s="4" t="s">
        <v>56</v>
      </c>
      <c r="B17" s="5" t="s">
        <v>39</v>
      </c>
      <c r="C17" s="5" t="s">
        <v>43</v>
      </c>
      <c r="D17" s="5" t="s">
        <v>57</v>
      </c>
      <c r="E17" s="5" t="s">
        <v>15</v>
      </c>
      <c r="F17" s="8">
        <v>54.384809999999995</v>
      </c>
      <c r="G17" s="8">
        <v>54.384809999999995</v>
      </c>
      <c r="H17" s="10">
        <f t="shared" si="0"/>
        <v>5.4384809999999992E-2</v>
      </c>
      <c r="I17" s="11">
        <f t="shared" si="1"/>
        <v>5.4384809999999992E-2</v>
      </c>
    </row>
    <row r="18" spans="1:9" ht="127.5" outlineLevel="6" x14ac:dyDescent="0.25">
      <c r="A18" s="4" t="s">
        <v>58</v>
      </c>
      <c r="B18" s="5" t="s">
        <v>39</v>
      </c>
      <c r="C18" s="5" t="s">
        <v>43</v>
      </c>
      <c r="D18" s="5" t="s">
        <v>59</v>
      </c>
      <c r="E18" s="5" t="s">
        <v>15</v>
      </c>
      <c r="F18" s="8">
        <v>48.946330000000003</v>
      </c>
      <c r="G18" s="8">
        <v>48.946330000000003</v>
      </c>
      <c r="H18" s="10">
        <f t="shared" si="0"/>
        <v>4.8946330000000003E-2</v>
      </c>
      <c r="I18" s="11">
        <f t="shared" si="1"/>
        <v>4.8946330000000003E-2</v>
      </c>
    </row>
    <row r="19" spans="1:9" ht="38.25" outlineLevel="7" x14ac:dyDescent="0.25">
      <c r="A19" s="4" t="s">
        <v>28</v>
      </c>
      <c r="B19" s="5" t="s">
        <v>39</v>
      </c>
      <c r="C19" s="5" t="s">
        <v>43</v>
      </c>
      <c r="D19" s="5" t="s">
        <v>59</v>
      </c>
      <c r="E19" s="5" t="s">
        <v>29</v>
      </c>
      <c r="F19" s="8">
        <v>48.946330000000003</v>
      </c>
      <c r="G19" s="8">
        <v>48.946330000000003</v>
      </c>
      <c r="H19" s="10">
        <f t="shared" si="0"/>
        <v>4.8946330000000003E-2</v>
      </c>
      <c r="I19" s="11">
        <f t="shared" si="1"/>
        <v>4.8946330000000003E-2</v>
      </c>
    </row>
    <row r="20" spans="1:9" ht="140.25" outlineLevel="6" x14ac:dyDescent="0.25">
      <c r="A20" s="4" t="s">
        <v>60</v>
      </c>
      <c r="B20" s="5" t="s">
        <v>39</v>
      </c>
      <c r="C20" s="5" t="s">
        <v>43</v>
      </c>
      <c r="D20" s="5" t="s">
        <v>61</v>
      </c>
      <c r="E20" s="5" t="s">
        <v>15</v>
      </c>
      <c r="F20" s="8">
        <v>5.4384799999999993</v>
      </c>
      <c r="G20" s="8">
        <v>5.4384799999999993</v>
      </c>
      <c r="H20" s="10">
        <f t="shared" si="0"/>
        <v>5.438479999999999E-3</v>
      </c>
      <c r="I20" s="11">
        <f t="shared" si="1"/>
        <v>5.438479999999999E-3</v>
      </c>
    </row>
    <row r="21" spans="1:9" ht="38.25" outlineLevel="7" x14ac:dyDescent="0.25">
      <c r="A21" s="4" t="s">
        <v>28</v>
      </c>
      <c r="B21" s="5" t="s">
        <v>39</v>
      </c>
      <c r="C21" s="5" t="s">
        <v>43</v>
      </c>
      <c r="D21" s="5" t="s">
        <v>61</v>
      </c>
      <c r="E21" s="5" t="s">
        <v>29</v>
      </c>
      <c r="F21" s="8">
        <v>5.4384799999999993</v>
      </c>
      <c r="G21" s="8">
        <v>5.4384799999999993</v>
      </c>
      <c r="H21" s="10">
        <f t="shared" si="0"/>
        <v>5.438479999999999E-3</v>
      </c>
      <c r="I21" s="11">
        <f t="shared" si="1"/>
        <v>5.438479999999999E-3</v>
      </c>
    </row>
    <row r="22" spans="1:9" ht="76.5" outlineLevel="5" x14ac:dyDescent="0.25">
      <c r="A22" s="4" t="s">
        <v>62</v>
      </c>
      <c r="B22" s="5" t="s">
        <v>39</v>
      </c>
      <c r="C22" s="5" t="s">
        <v>43</v>
      </c>
      <c r="D22" s="5" t="s">
        <v>63</v>
      </c>
      <c r="E22" s="5" t="s">
        <v>15</v>
      </c>
      <c r="F22" s="8">
        <v>138.65600000000001</v>
      </c>
      <c r="G22" s="8">
        <v>138.65600000000001</v>
      </c>
      <c r="H22" s="10">
        <f t="shared" si="0"/>
        <v>0.138656</v>
      </c>
      <c r="I22" s="11">
        <f t="shared" si="1"/>
        <v>0.138656</v>
      </c>
    </row>
    <row r="23" spans="1:9" ht="102" outlineLevel="6" x14ac:dyDescent="0.25">
      <c r="A23" s="4" t="s">
        <v>64</v>
      </c>
      <c r="B23" s="5" t="s">
        <v>39</v>
      </c>
      <c r="C23" s="5" t="s">
        <v>43</v>
      </c>
      <c r="D23" s="5" t="s">
        <v>65</v>
      </c>
      <c r="E23" s="5" t="s">
        <v>15</v>
      </c>
      <c r="F23" s="8">
        <v>124.79</v>
      </c>
      <c r="G23" s="8">
        <v>124.79</v>
      </c>
      <c r="H23" s="10">
        <f t="shared" si="0"/>
        <v>0.12479000000000001</v>
      </c>
      <c r="I23" s="11">
        <f t="shared" si="1"/>
        <v>0.12479000000000001</v>
      </c>
    </row>
    <row r="24" spans="1:9" ht="38.25" outlineLevel="7" x14ac:dyDescent="0.25">
      <c r="A24" s="4" t="s">
        <v>28</v>
      </c>
      <c r="B24" s="5" t="s">
        <v>39</v>
      </c>
      <c r="C24" s="5" t="s">
        <v>43</v>
      </c>
      <c r="D24" s="5" t="s">
        <v>65</v>
      </c>
      <c r="E24" s="5" t="s">
        <v>29</v>
      </c>
      <c r="F24" s="8">
        <v>124.79</v>
      </c>
      <c r="G24" s="8">
        <v>124.79</v>
      </c>
      <c r="H24" s="10">
        <f t="shared" si="0"/>
        <v>0.12479000000000001</v>
      </c>
      <c r="I24" s="11">
        <f t="shared" si="1"/>
        <v>0.12479000000000001</v>
      </c>
    </row>
    <row r="25" spans="1:9" ht="153" outlineLevel="6" x14ac:dyDescent="0.25">
      <c r="A25" s="4" t="s">
        <v>66</v>
      </c>
      <c r="B25" s="5" t="s">
        <v>39</v>
      </c>
      <c r="C25" s="5" t="s">
        <v>43</v>
      </c>
      <c r="D25" s="5" t="s">
        <v>67</v>
      </c>
      <c r="E25" s="5" t="s">
        <v>15</v>
      </c>
      <c r="F25" s="8">
        <v>13.866</v>
      </c>
      <c r="G25" s="8">
        <v>13.866</v>
      </c>
      <c r="H25" s="10">
        <f t="shared" si="0"/>
        <v>1.3866E-2</v>
      </c>
      <c r="I25" s="11">
        <f t="shared" si="1"/>
        <v>1.3866E-2</v>
      </c>
    </row>
    <row r="26" spans="1:9" ht="38.25" outlineLevel="7" x14ac:dyDescent="0.25">
      <c r="A26" s="4" t="s">
        <v>28</v>
      </c>
      <c r="B26" s="5" t="s">
        <v>39</v>
      </c>
      <c r="C26" s="5" t="s">
        <v>43</v>
      </c>
      <c r="D26" s="5" t="s">
        <v>67</v>
      </c>
      <c r="E26" s="5" t="s">
        <v>29</v>
      </c>
      <c r="F26" s="8">
        <v>13.866</v>
      </c>
      <c r="G26" s="8">
        <v>13.866</v>
      </c>
      <c r="H26" s="10">
        <f t="shared" si="0"/>
        <v>1.3866E-2</v>
      </c>
      <c r="I26" s="11">
        <f t="shared" si="1"/>
        <v>1.3866E-2</v>
      </c>
    </row>
    <row r="27" spans="1:9" ht="12.75" customHeight="1" x14ac:dyDescent="0.25">
      <c r="A27" s="20" t="s">
        <v>76</v>
      </c>
      <c r="B27" s="21"/>
      <c r="C27" s="21"/>
      <c r="D27" s="21"/>
      <c r="E27" s="21"/>
      <c r="F27" s="9">
        <v>220.48580999999999</v>
      </c>
      <c r="G27" s="9">
        <v>220.48580999999999</v>
      </c>
      <c r="H27" s="10">
        <f t="shared" si="0"/>
        <v>0.22048580999999998</v>
      </c>
      <c r="I27" s="11">
        <f t="shared" si="1"/>
        <v>0.22048580999999998</v>
      </c>
    </row>
    <row r="28" spans="1:9" ht="12.7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9" ht="15.2" customHeight="1" x14ac:dyDescent="0.25">
      <c r="A29" s="6" t="s">
        <v>77</v>
      </c>
      <c r="B29" s="7"/>
      <c r="C29" s="7"/>
      <c r="D29" s="7"/>
      <c r="E29" s="7"/>
      <c r="F29" s="7"/>
      <c r="G29" s="7"/>
      <c r="H29" s="1"/>
    </row>
  </sheetData>
  <autoFilter ref="A5:Q27"/>
  <mergeCells count="5">
    <mergeCell ref="A1:E1"/>
    <mergeCell ref="A2:G2"/>
    <mergeCell ref="A3:G3"/>
    <mergeCell ref="A4:G4"/>
    <mergeCell ref="A27:E27"/>
  </mergeCells>
  <pageMargins left="0.78749999999999998" right="0.59027779999999996" top="0.59027779999999996" bottom="0.59027779999999996" header="0.39374999999999999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01.01.2026&lt;/string&gt;&lt;/DateInfo&gt;&lt;Code&gt;SQUERY_ROSP_EXP&lt;/Code&gt;&lt;ObjectCode&gt;SQUERY_ROSP_EXP&lt;/ObjectCode&gt;&lt;DocLink&gt;956.0113.132014079М.633.246.44079000.246.079861&lt;/DocLink&gt;&lt;DocName&gt;Приложение № 14 (субс.некком.орган.) к решению Думы на 2026 год (Бюджетная роспись (расходы))&lt;/DocName&gt;&lt;VariantName&gt;Приложение № 14 (субс.некком.орган.) к решению Думы на 2026 год&lt;/VariantName&gt;&lt;VariantLink&gt;48932072&lt;/VariantLink&gt;&lt;ReportCode&gt;6C46934FB13C4996A3A817AEBD17E3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56D4A511-A6EC-42D0-BFC6-580BD0FBA4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</vt:lpstr>
      <vt:lpstr>27-28</vt:lpstr>
      <vt:lpstr>'26'!Заголовки_для_печати</vt:lpstr>
      <vt:lpstr>'27-28'!Заголовки_для_печати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Эльвира А. Киселева</cp:lastModifiedBy>
  <dcterms:created xsi:type="dcterms:W3CDTF">2025-11-12T22:05:02Z</dcterms:created>
  <dcterms:modified xsi:type="dcterms:W3CDTF">2025-11-13T06:02:21Z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14 (субс.некком.орган.) к решению Думы на 2026 год (Бюджетная роспись (расходы))</vt:lpwstr>
  </property>
  <property fmtid="{D5CDD505-2E9C-101B-9397-08002B2CF9AE}" pid="3" name="Название отчета">
    <vt:lpwstr>Приложение № 14 (субс.некком.орган.) к решению Думы на 2026 год.xlsx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budget_2026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